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새 폴더\Part4. 데이터 및 결과 공유\예제_chap14\"/>
    </mc:Choice>
  </mc:AlternateContent>
  <xr:revisionPtr revIDLastSave="0" documentId="13_ncr:1_{21119E7E-F4F0-4CB0-97E6-3D0DDA005FEB}" xr6:coauthVersionLast="47" xr6:coauthVersionMax="47" xr10:uidLastSave="{00000000-0000-0000-0000-000000000000}"/>
  <bookViews>
    <workbookView xWindow="0" yWindow="1080" windowWidth="15480" windowHeight="14400" activeTab="1" xr2:uid="{00000000-000D-0000-FFFF-FFFF00000000}"/>
  </bookViews>
  <sheets>
    <sheet name="분반1(1)" sheetId="4" r:id="rId1"/>
    <sheet name="분반1(2)" sheetId="1" r:id="rId2"/>
    <sheet name="참조표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4" l="1"/>
  <c r="Q59" i="4"/>
  <c r="P59" i="4"/>
  <c r="N59" i="4"/>
  <c r="L59" i="4"/>
  <c r="R58" i="4"/>
  <c r="Q58" i="4"/>
  <c r="P58" i="4"/>
  <c r="N58" i="4"/>
  <c r="L58" i="4"/>
  <c r="R57" i="4"/>
  <c r="Q57" i="4"/>
  <c r="P57" i="4"/>
  <c r="N57" i="4"/>
  <c r="L57" i="4"/>
  <c r="R56" i="4"/>
  <c r="Q56" i="4"/>
  <c r="P56" i="4"/>
  <c r="N56" i="4"/>
  <c r="L56" i="4"/>
  <c r="J56" i="4"/>
  <c r="R55" i="4"/>
  <c r="Q55" i="4"/>
  <c r="P55" i="4"/>
  <c r="N55" i="4"/>
  <c r="L55" i="4"/>
  <c r="J55" i="4"/>
  <c r="AA54" i="4"/>
  <c r="O54" i="4"/>
  <c r="M54" i="4"/>
  <c r="K54" i="4"/>
  <c r="S54" i="4" s="1"/>
  <c r="I54" i="4"/>
  <c r="G54" i="4"/>
  <c r="E54" i="4"/>
  <c r="F54" i="4" s="1"/>
  <c r="D54" i="4"/>
  <c r="W54" i="4" s="1"/>
  <c r="AA53" i="4"/>
  <c r="S53" i="4"/>
  <c r="Y53" i="4" s="1"/>
  <c r="O53" i="4"/>
  <c r="M53" i="4"/>
  <c r="K53" i="4"/>
  <c r="I53" i="4"/>
  <c r="G53" i="4"/>
  <c r="E53" i="4"/>
  <c r="F53" i="4" s="1"/>
  <c r="D53" i="4"/>
  <c r="W53" i="4" s="1"/>
  <c r="AA52" i="4"/>
  <c r="S52" i="4"/>
  <c r="Y52" i="4" s="1"/>
  <c r="O52" i="4"/>
  <c r="M52" i="4"/>
  <c r="K52" i="4"/>
  <c r="I52" i="4"/>
  <c r="G52" i="4"/>
  <c r="E52" i="4"/>
  <c r="F52" i="4" s="1"/>
  <c r="D52" i="4"/>
  <c r="W52" i="4" s="1"/>
  <c r="AA51" i="4"/>
  <c r="S51" i="4"/>
  <c r="Y51" i="4" s="1"/>
  <c r="O51" i="4"/>
  <c r="M51" i="4"/>
  <c r="K51" i="4"/>
  <c r="I51" i="4"/>
  <c r="G51" i="4"/>
  <c r="E51" i="4"/>
  <c r="F51" i="4" s="1"/>
  <c r="D51" i="4"/>
  <c r="W51" i="4" s="1"/>
  <c r="AA50" i="4"/>
  <c r="S50" i="4"/>
  <c r="Y50" i="4" s="1"/>
  <c r="O50" i="4"/>
  <c r="M50" i="4"/>
  <c r="K50" i="4"/>
  <c r="I50" i="4"/>
  <c r="G50" i="4"/>
  <c r="E50" i="4"/>
  <c r="F50" i="4" s="1"/>
  <c r="D50" i="4"/>
  <c r="W50" i="4" s="1"/>
  <c r="S49" i="4"/>
  <c r="Y49" i="4" s="1"/>
  <c r="O49" i="4"/>
  <c r="M49" i="4"/>
  <c r="K49" i="4"/>
  <c r="I49" i="4"/>
  <c r="G49" i="4"/>
  <c r="E49" i="4"/>
  <c r="F49" i="4" s="1"/>
  <c r="D49" i="4"/>
  <c r="AA49" i="4" s="1"/>
  <c r="AA48" i="4"/>
  <c r="S48" i="4"/>
  <c r="Y48" i="4" s="1"/>
  <c r="O48" i="4"/>
  <c r="M48" i="4"/>
  <c r="K48" i="4"/>
  <c r="I48" i="4"/>
  <c r="G48" i="4"/>
  <c r="E48" i="4"/>
  <c r="F48" i="4" s="1"/>
  <c r="D48" i="4"/>
  <c r="W48" i="4" s="1"/>
  <c r="AA47" i="4"/>
  <c r="S47" i="4"/>
  <c r="Y47" i="4" s="1"/>
  <c r="O47" i="4"/>
  <c r="M47" i="4"/>
  <c r="K47" i="4"/>
  <c r="I47" i="4"/>
  <c r="G47" i="4"/>
  <c r="E47" i="4"/>
  <c r="F47" i="4" s="1"/>
  <c r="D47" i="4"/>
  <c r="W47" i="4" s="1"/>
  <c r="AA46" i="4"/>
  <c r="S46" i="4"/>
  <c r="Y46" i="4" s="1"/>
  <c r="O46" i="4"/>
  <c r="M46" i="4"/>
  <c r="K46" i="4"/>
  <c r="I46" i="4"/>
  <c r="G46" i="4"/>
  <c r="E46" i="4"/>
  <c r="F46" i="4" s="1"/>
  <c r="D46" i="4"/>
  <c r="W46" i="4" s="1"/>
  <c r="AA45" i="4"/>
  <c r="S45" i="4"/>
  <c r="Y45" i="4" s="1"/>
  <c r="O45" i="4"/>
  <c r="M45" i="4"/>
  <c r="K45" i="4"/>
  <c r="I45" i="4"/>
  <c r="G45" i="4"/>
  <c r="E45" i="4"/>
  <c r="F45" i="4" s="1"/>
  <c r="D45" i="4"/>
  <c r="W45" i="4" s="1"/>
  <c r="S44" i="4"/>
  <c r="Y44" i="4" s="1"/>
  <c r="O44" i="4"/>
  <c r="M44" i="4"/>
  <c r="K44" i="4"/>
  <c r="I44" i="4"/>
  <c r="G44" i="4"/>
  <c r="E44" i="4"/>
  <c r="F44" i="4" s="1"/>
  <c r="D44" i="4"/>
  <c r="AA44" i="4" s="1"/>
  <c r="AA43" i="4"/>
  <c r="S43" i="4"/>
  <c r="Y43" i="4" s="1"/>
  <c r="O43" i="4"/>
  <c r="M43" i="4"/>
  <c r="K43" i="4"/>
  <c r="I43" i="4"/>
  <c r="G43" i="4"/>
  <c r="E43" i="4"/>
  <c r="F43" i="4" s="1"/>
  <c r="D43" i="4"/>
  <c r="W43" i="4" s="1"/>
  <c r="AA42" i="4"/>
  <c r="S42" i="4"/>
  <c r="Y42" i="4" s="1"/>
  <c r="O42" i="4"/>
  <c r="M42" i="4"/>
  <c r="K42" i="4"/>
  <c r="I42" i="4"/>
  <c r="G42" i="4"/>
  <c r="E42" i="4"/>
  <c r="F42" i="4" s="1"/>
  <c r="D42" i="4"/>
  <c r="W42" i="4" s="1"/>
  <c r="AA41" i="4"/>
  <c r="S41" i="4"/>
  <c r="Y41" i="4" s="1"/>
  <c r="O41" i="4"/>
  <c r="M41" i="4"/>
  <c r="K41" i="4"/>
  <c r="I41" i="4"/>
  <c r="G41" i="4"/>
  <c r="E41" i="4"/>
  <c r="F41" i="4" s="1"/>
  <c r="D41" i="4"/>
  <c r="W41" i="4" s="1"/>
  <c r="AA40" i="4"/>
  <c r="S40" i="4"/>
  <c r="Y40" i="4" s="1"/>
  <c r="O40" i="4"/>
  <c r="M40" i="4"/>
  <c r="K40" i="4"/>
  <c r="I40" i="4"/>
  <c r="G40" i="4"/>
  <c r="E40" i="4"/>
  <c r="F40" i="4" s="1"/>
  <c r="D40" i="4"/>
  <c r="W40" i="4" s="1"/>
  <c r="AA39" i="4"/>
  <c r="S39" i="4"/>
  <c r="Y39" i="4" s="1"/>
  <c r="O39" i="4"/>
  <c r="M39" i="4"/>
  <c r="K39" i="4"/>
  <c r="I39" i="4"/>
  <c r="G39" i="4"/>
  <c r="E39" i="4"/>
  <c r="F39" i="4" s="1"/>
  <c r="D39" i="4"/>
  <c r="W39" i="4" s="1"/>
  <c r="AA38" i="4"/>
  <c r="S38" i="4"/>
  <c r="Y38" i="4" s="1"/>
  <c r="O38" i="4"/>
  <c r="M38" i="4"/>
  <c r="K38" i="4"/>
  <c r="I38" i="4"/>
  <c r="G38" i="4"/>
  <c r="E38" i="4"/>
  <c r="F38" i="4" s="1"/>
  <c r="D38" i="4"/>
  <c r="W38" i="4" s="1"/>
  <c r="AA37" i="4"/>
  <c r="S37" i="4"/>
  <c r="Y37" i="4" s="1"/>
  <c r="O37" i="4"/>
  <c r="M37" i="4"/>
  <c r="K37" i="4"/>
  <c r="I37" i="4"/>
  <c r="G37" i="4"/>
  <c r="E37" i="4"/>
  <c r="F37" i="4" s="1"/>
  <c r="D37" i="4"/>
  <c r="W37" i="4" s="1"/>
  <c r="AA36" i="4"/>
  <c r="S36" i="4"/>
  <c r="O36" i="4"/>
  <c r="M36" i="4"/>
  <c r="K36" i="4"/>
  <c r="I36" i="4"/>
  <c r="G36" i="4"/>
  <c r="E36" i="4"/>
  <c r="F36" i="4" s="1"/>
  <c r="D36" i="4"/>
  <c r="W36" i="4" s="1"/>
  <c r="AA35" i="4"/>
  <c r="S35" i="4"/>
  <c r="O35" i="4"/>
  <c r="M35" i="4"/>
  <c r="K35" i="4"/>
  <c r="I35" i="4"/>
  <c r="G35" i="4"/>
  <c r="E35" i="4"/>
  <c r="F35" i="4" s="1"/>
  <c r="D35" i="4"/>
  <c r="W35" i="4" s="1"/>
  <c r="AA34" i="4"/>
  <c r="S34" i="4"/>
  <c r="O34" i="4"/>
  <c r="M34" i="4"/>
  <c r="K34" i="4"/>
  <c r="I34" i="4"/>
  <c r="G34" i="4"/>
  <c r="E34" i="4"/>
  <c r="F34" i="4" s="1"/>
  <c r="D34" i="4"/>
  <c r="W34" i="4" s="1"/>
  <c r="S33" i="4"/>
  <c r="O33" i="4"/>
  <c r="M33" i="4"/>
  <c r="K33" i="4"/>
  <c r="I33" i="4"/>
  <c r="G33" i="4"/>
  <c r="E33" i="4"/>
  <c r="F33" i="4" s="1"/>
  <c r="D33" i="4"/>
  <c r="Y32" i="4"/>
  <c r="S32" i="4"/>
  <c r="O32" i="4"/>
  <c r="M32" i="4"/>
  <c r="K32" i="4"/>
  <c r="I32" i="4"/>
  <c r="G32" i="4"/>
  <c r="E32" i="4"/>
  <c r="F32" i="4" s="1"/>
  <c r="D32" i="4"/>
  <c r="S31" i="4"/>
  <c r="O31" i="4"/>
  <c r="M31" i="4"/>
  <c r="K31" i="4"/>
  <c r="I31" i="4"/>
  <c r="G31" i="4"/>
  <c r="E31" i="4"/>
  <c r="F31" i="4" s="1"/>
  <c r="D31" i="4"/>
  <c r="AA30" i="4"/>
  <c r="S30" i="4"/>
  <c r="O30" i="4"/>
  <c r="M30" i="4"/>
  <c r="K30" i="4"/>
  <c r="I30" i="4"/>
  <c r="G30" i="4"/>
  <c r="E30" i="4"/>
  <c r="F30" i="4" s="1"/>
  <c r="D30" i="4"/>
  <c r="W30" i="4" s="1"/>
  <c r="AA29" i="4"/>
  <c r="S29" i="4"/>
  <c r="Y29" i="4" s="1"/>
  <c r="O29" i="4"/>
  <c r="M29" i="4"/>
  <c r="K29" i="4"/>
  <c r="I29" i="4"/>
  <c r="G29" i="4"/>
  <c r="E29" i="4"/>
  <c r="F29" i="4" s="1"/>
  <c r="D29" i="4"/>
  <c r="W29" i="4" s="1"/>
  <c r="AA28" i="4"/>
  <c r="Y28" i="4"/>
  <c r="S28" i="4"/>
  <c r="O28" i="4"/>
  <c r="M28" i="4"/>
  <c r="K28" i="4"/>
  <c r="I28" i="4"/>
  <c r="G28" i="4"/>
  <c r="E28" i="4"/>
  <c r="F28" i="4" s="1"/>
  <c r="D28" i="4"/>
  <c r="W28" i="4" s="1"/>
  <c r="AA27" i="4"/>
  <c r="S27" i="4"/>
  <c r="O27" i="4"/>
  <c r="M27" i="4"/>
  <c r="K27" i="4"/>
  <c r="I27" i="4"/>
  <c r="G27" i="4"/>
  <c r="E27" i="4"/>
  <c r="F27" i="4" s="1"/>
  <c r="D27" i="4"/>
  <c r="W27" i="4" s="1"/>
  <c r="AA26" i="4"/>
  <c r="S26" i="4"/>
  <c r="O26" i="4"/>
  <c r="M26" i="4"/>
  <c r="K26" i="4"/>
  <c r="I26" i="4"/>
  <c r="G26" i="4"/>
  <c r="E26" i="4"/>
  <c r="F26" i="4" s="1"/>
  <c r="D26" i="4"/>
  <c r="W26" i="4" s="1"/>
  <c r="AA25" i="4"/>
  <c r="S25" i="4"/>
  <c r="Y25" i="4" s="1"/>
  <c r="O25" i="4"/>
  <c r="M25" i="4"/>
  <c r="K25" i="4"/>
  <c r="I25" i="4"/>
  <c r="G25" i="4"/>
  <c r="E25" i="4"/>
  <c r="F25" i="4" s="1"/>
  <c r="D25" i="4"/>
  <c r="W25" i="4" s="1"/>
  <c r="AA24" i="4"/>
  <c r="Y24" i="4"/>
  <c r="S24" i="4"/>
  <c r="O24" i="4"/>
  <c r="M24" i="4"/>
  <c r="K24" i="4"/>
  <c r="I24" i="4"/>
  <c r="G24" i="4"/>
  <c r="E24" i="4"/>
  <c r="F24" i="4" s="1"/>
  <c r="D24" i="4"/>
  <c r="W24" i="4" s="1"/>
  <c r="AA23" i="4"/>
  <c r="S23" i="4"/>
  <c r="O23" i="4"/>
  <c r="M23" i="4"/>
  <c r="K23" i="4"/>
  <c r="I23" i="4"/>
  <c r="G23" i="4"/>
  <c r="E23" i="4"/>
  <c r="F23" i="4" s="1"/>
  <c r="D23" i="4"/>
  <c r="W23" i="4" s="1"/>
  <c r="Y22" i="4"/>
  <c r="S22" i="4"/>
  <c r="O22" i="4"/>
  <c r="M22" i="4"/>
  <c r="K22" i="4"/>
  <c r="I22" i="4"/>
  <c r="G22" i="4"/>
  <c r="E22" i="4"/>
  <c r="F22" i="4" s="1"/>
  <c r="D22" i="4"/>
  <c r="AA21" i="4"/>
  <c r="Y21" i="4"/>
  <c r="S21" i="4"/>
  <c r="O21" i="4"/>
  <c r="M21" i="4"/>
  <c r="K21" i="4"/>
  <c r="I21" i="4"/>
  <c r="G21" i="4"/>
  <c r="E21" i="4"/>
  <c r="F21" i="4" s="1"/>
  <c r="D21" i="4"/>
  <c r="W21" i="4" s="1"/>
  <c r="AA20" i="4"/>
  <c r="S20" i="4"/>
  <c r="Y20" i="4" s="1"/>
  <c r="O20" i="4"/>
  <c r="M20" i="4"/>
  <c r="K20" i="4"/>
  <c r="I20" i="4"/>
  <c r="G20" i="4"/>
  <c r="E20" i="4"/>
  <c r="F20" i="4" s="1"/>
  <c r="D20" i="4"/>
  <c r="W20" i="4" s="1"/>
  <c r="Y19" i="4"/>
  <c r="S19" i="4"/>
  <c r="O19" i="4"/>
  <c r="M19" i="4"/>
  <c r="K19" i="4"/>
  <c r="I19" i="4"/>
  <c r="G19" i="4"/>
  <c r="E19" i="4"/>
  <c r="F19" i="4" s="1"/>
  <c r="D19" i="4"/>
  <c r="Y18" i="4"/>
  <c r="S18" i="4"/>
  <c r="O18" i="4"/>
  <c r="M18" i="4"/>
  <c r="K18" i="4"/>
  <c r="I18" i="4"/>
  <c r="G18" i="4"/>
  <c r="E18" i="4"/>
  <c r="F18" i="4" s="1"/>
  <c r="D18" i="4"/>
  <c r="AA17" i="4"/>
  <c r="Y17" i="4"/>
  <c r="S17" i="4"/>
  <c r="O17" i="4"/>
  <c r="M17" i="4"/>
  <c r="K17" i="4"/>
  <c r="I17" i="4"/>
  <c r="G17" i="4"/>
  <c r="E17" i="4"/>
  <c r="F17" i="4" s="1"/>
  <c r="D17" i="4"/>
  <c r="W17" i="4" s="1"/>
  <c r="AA16" i="4"/>
  <c r="Y16" i="4"/>
  <c r="S16" i="4"/>
  <c r="O16" i="4"/>
  <c r="M16" i="4"/>
  <c r="K16" i="4"/>
  <c r="I16" i="4"/>
  <c r="G16" i="4"/>
  <c r="E16" i="4"/>
  <c r="F16" i="4" s="1"/>
  <c r="D16" i="4"/>
  <c r="W16" i="4" s="1"/>
  <c r="AA15" i="4"/>
  <c r="O15" i="4"/>
  <c r="M15" i="4"/>
  <c r="S15" i="4" s="1"/>
  <c r="K15" i="4"/>
  <c r="I15" i="4"/>
  <c r="G15" i="4"/>
  <c r="F15" i="4"/>
  <c r="E15" i="4"/>
  <c r="D15" i="4"/>
  <c r="W15" i="4" s="1"/>
  <c r="AH14" i="4"/>
  <c r="AA14" i="4"/>
  <c r="W14" i="4"/>
  <c r="O14" i="4"/>
  <c r="M14" i="4"/>
  <c r="K14" i="4"/>
  <c r="S14" i="4" s="1"/>
  <c r="I14" i="4"/>
  <c r="G14" i="4"/>
  <c r="E14" i="4"/>
  <c r="F14" i="4" s="1"/>
  <c r="D14" i="4"/>
  <c r="AH13" i="4"/>
  <c r="AA13" i="4"/>
  <c r="S13" i="4"/>
  <c r="Y13" i="4" s="1"/>
  <c r="O13" i="4"/>
  <c r="M13" i="4"/>
  <c r="K13" i="4"/>
  <c r="I13" i="4"/>
  <c r="G13" i="4"/>
  <c r="F13" i="4"/>
  <c r="E13" i="4"/>
  <c r="D13" i="4"/>
  <c r="W13" i="4" s="1"/>
  <c r="AH12" i="4"/>
  <c r="AA12" i="4"/>
  <c r="W12" i="4"/>
  <c r="S12" i="4"/>
  <c r="O12" i="4"/>
  <c r="M12" i="4"/>
  <c r="K12" i="4"/>
  <c r="I12" i="4"/>
  <c r="G12" i="4"/>
  <c r="E12" i="4"/>
  <c r="F12" i="4" s="1"/>
  <c r="D12" i="4"/>
  <c r="AH11" i="4"/>
  <c r="AA11" i="4"/>
  <c r="O11" i="4"/>
  <c r="S11" i="4" s="1"/>
  <c r="M11" i="4"/>
  <c r="K11" i="4"/>
  <c r="I11" i="4"/>
  <c r="G11" i="4"/>
  <c r="F11" i="4"/>
  <c r="E11" i="4"/>
  <c r="D11" i="4"/>
  <c r="W11" i="4" s="1"/>
  <c r="AH10" i="4"/>
  <c r="AA10" i="4"/>
  <c r="W10" i="4"/>
  <c r="O10" i="4"/>
  <c r="M10" i="4"/>
  <c r="S10" i="4" s="1"/>
  <c r="K10" i="4"/>
  <c r="I10" i="4"/>
  <c r="G10" i="4"/>
  <c r="E10" i="4"/>
  <c r="F10" i="4" s="1"/>
  <c r="D10" i="4"/>
  <c r="AA9" i="4"/>
  <c r="W9" i="4"/>
  <c r="S9" i="4"/>
  <c r="Y9" i="4" s="1"/>
  <c r="O9" i="4"/>
  <c r="M9" i="4"/>
  <c r="K9" i="4"/>
  <c r="I9" i="4"/>
  <c r="G9" i="4"/>
  <c r="F9" i="4"/>
  <c r="E9" i="4"/>
  <c r="D9" i="4"/>
  <c r="AA8" i="4"/>
  <c r="O8" i="4"/>
  <c r="M8" i="4"/>
  <c r="S8" i="4" s="1"/>
  <c r="K8" i="4"/>
  <c r="I8" i="4"/>
  <c r="G8" i="4"/>
  <c r="E8" i="4"/>
  <c r="F8" i="4" s="1"/>
  <c r="D8" i="4"/>
  <c r="W8" i="4" s="1"/>
  <c r="O7" i="4"/>
  <c r="M7" i="4"/>
  <c r="S7" i="4" s="1"/>
  <c r="K7" i="4"/>
  <c r="I7" i="4"/>
  <c r="G7" i="4"/>
  <c r="E7" i="4"/>
  <c r="F7" i="4" s="1"/>
  <c r="D7" i="4"/>
  <c r="AA7" i="4" s="1"/>
  <c r="AA6" i="4"/>
  <c r="W6" i="4"/>
  <c r="O6" i="4"/>
  <c r="M6" i="4"/>
  <c r="K6" i="4"/>
  <c r="I6" i="4"/>
  <c r="G6" i="4"/>
  <c r="E6" i="4"/>
  <c r="F6" i="4" s="1"/>
  <c r="D6" i="4"/>
  <c r="AF5" i="4"/>
  <c r="AA5" i="4"/>
  <c r="O5" i="4"/>
  <c r="M5" i="4"/>
  <c r="K5" i="4"/>
  <c r="S5" i="4" s="1"/>
  <c r="I5" i="4"/>
  <c r="G5" i="4"/>
  <c r="F5" i="4"/>
  <c r="E5" i="4"/>
  <c r="D5" i="4"/>
  <c r="W5" i="4" s="1"/>
  <c r="AF4" i="4"/>
  <c r="AA4" i="4"/>
  <c r="W4" i="4"/>
  <c r="O4" i="4"/>
  <c r="M4" i="4"/>
  <c r="S4" i="4" s="1"/>
  <c r="K4" i="4"/>
  <c r="I4" i="4"/>
  <c r="G4" i="4"/>
  <c r="E4" i="4"/>
  <c r="F4" i="4" s="1"/>
  <c r="D4" i="4"/>
  <c r="AA3" i="4"/>
  <c r="W3" i="4"/>
  <c r="O3" i="4"/>
  <c r="M3" i="4"/>
  <c r="K3" i="4"/>
  <c r="S3" i="4" s="1"/>
  <c r="I3" i="4"/>
  <c r="G3" i="4"/>
  <c r="E3" i="4"/>
  <c r="F3" i="4" s="1"/>
  <c r="D3" i="4"/>
  <c r="AF2" i="4"/>
  <c r="AA2" i="4"/>
  <c r="W2" i="4"/>
  <c r="O2" i="4"/>
  <c r="M2" i="4"/>
  <c r="K2" i="4"/>
  <c r="S2" i="4" s="1"/>
  <c r="I2" i="4"/>
  <c r="G2" i="4"/>
  <c r="AF3" i="4" s="1"/>
  <c r="E2" i="4"/>
  <c r="F2" i="4" s="1"/>
  <c r="D2" i="4"/>
  <c r="Y11" i="4" l="1"/>
  <c r="Y8" i="4"/>
  <c r="Y10" i="4"/>
  <c r="Y4" i="4"/>
  <c r="AJ14" i="4"/>
  <c r="BL8" i="4"/>
  <c r="BN7" i="4"/>
  <c r="BF7" i="4"/>
  <c r="BK6" i="4"/>
  <c r="BG5" i="4"/>
  <c r="AJ10" i="4"/>
  <c r="BN8" i="4"/>
  <c r="BE8" i="4"/>
  <c r="BK7" i="4"/>
  <c r="BL6" i="4"/>
  <c r="BK5" i="4"/>
  <c r="BF5" i="4"/>
  <c r="AI10" i="4"/>
  <c r="BM8" i="4"/>
  <c r="BJ7" i="4"/>
  <c r="BJ6" i="4"/>
  <c r="BJ5" i="4"/>
  <c r="BJ8" i="4"/>
  <c r="BH5" i="4"/>
  <c r="BI8" i="4"/>
  <c r="AK14" i="4"/>
  <c r="BK8" i="4"/>
  <c r="BI7" i="4"/>
  <c r="BI6" i="4"/>
  <c r="BI5" i="4"/>
  <c r="AI14" i="4"/>
  <c r="BH6" i="4"/>
  <c r="AJ13" i="4"/>
  <c r="BG6" i="4"/>
  <c r="AI13" i="4"/>
  <c r="BH8" i="4"/>
  <c r="BE7" i="4"/>
  <c r="BF6" i="4"/>
  <c r="BN5" i="4"/>
  <c r="BE5" i="4"/>
  <c r="BG8" i="4"/>
  <c r="BM7" i="4"/>
  <c r="BN6" i="4"/>
  <c r="BE6" i="4"/>
  <c r="BM5" i="4"/>
  <c r="AK12" i="4"/>
  <c r="BL7" i="4"/>
  <c r="BM6" i="4"/>
  <c r="BL5" i="4"/>
  <c r="AK10" i="4"/>
  <c r="BF8" i="4"/>
  <c r="T5" i="4"/>
  <c r="Y5" i="4"/>
  <c r="BF12" i="4"/>
  <c r="Y2" i="4"/>
  <c r="BE11" i="4"/>
  <c r="Y7" i="4"/>
  <c r="BF11" i="4"/>
  <c r="Y3" i="4"/>
  <c r="S6" i="4"/>
  <c r="BH7" i="4" s="1"/>
  <c r="AA22" i="4"/>
  <c r="W22" i="4"/>
  <c r="O55" i="4"/>
  <c r="Y12" i="4"/>
  <c r="U27" i="4"/>
  <c r="U31" i="4"/>
  <c r="AK13" i="4"/>
  <c r="U18" i="4"/>
  <c r="Y23" i="4"/>
  <c r="Y27" i="4"/>
  <c r="AA31" i="4"/>
  <c r="X31" i="4"/>
  <c r="Y31" i="4"/>
  <c r="T32" i="4"/>
  <c r="Y54" i="4"/>
  <c r="U54" i="4"/>
  <c r="AI11" i="4"/>
  <c r="Y15" i="4"/>
  <c r="AA18" i="4"/>
  <c r="W18" i="4"/>
  <c r="U19" i="4"/>
  <c r="AA32" i="4"/>
  <c r="W32" i="4"/>
  <c r="Y33" i="4"/>
  <c r="Y34" i="4"/>
  <c r="Y36" i="4"/>
  <c r="T36" i="4"/>
  <c r="W7" i="4"/>
  <c r="AF7" i="4" s="1"/>
  <c r="T21" i="4"/>
  <c r="AA19" i="4"/>
  <c r="X19" i="4"/>
  <c r="AJ12" i="4"/>
  <c r="T26" i="4"/>
  <c r="T30" i="4"/>
  <c r="Y14" i="4"/>
  <c r="AA33" i="4"/>
  <c r="W33" i="4"/>
  <c r="Y35" i="4"/>
  <c r="U35" i="4"/>
  <c r="U25" i="4"/>
  <c r="K59" i="4"/>
  <c r="K58" i="4"/>
  <c r="K57" i="4"/>
  <c r="K56" i="4"/>
  <c r="K55" i="4"/>
  <c r="M57" i="4"/>
  <c r="M56" i="4"/>
  <c r="M55" i="4"/>
  <c r="M59" i="4"/>
  <c r="M58" i="4"/>
  <c r="AI12" i="4"/>
  <c r="T17" i="4"/>
  <c r="Y26" i="4"/>
  <c r="Y30" i="4"/>
  <c r="O56" i="4"/>
  <c r="O57" i="4"/>
  <c r="T38" i="4"/>
  <c r="T44" i="4"/>
  <c r="T46" i="4"/>
  <c r="T52" i="4"/>
  <c r="O58" i="4"/>
  <c r="U42" i="4"/>
  <c r="U44" i="4"/>
  <c r="U50" i="4"/>
  <c r="U52" i="4"/>
  <c r="O59" i="4"/>
  <c r="W44" i="4"/>
  <c r="X49" i="4"/>
  <c r="U10" i="4" l="1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S57" i="4"/>
  <c r="AJ11" i="4"/>
  <c r="AF8" i="4"/>
  <c r="Z17" i="4"/>
  <c r="Z52" i="4"/>
  <c r="Z38" i="4"/>
  <c r="Z30" i="4"/>
  <c r="Z36" i="4"/>
  <c r="Z5" i="4"/>
  <c r="Z21" i="4"/>
  <c r="U48" i="4"/>
  <c r="T50" i="4"/>
  <c r="T42" i="4"/>
  <c r="T16" i="4"/>
  <c r="U28" i="4"/>
  <c r="BE12" i="4"/>
  <c r="S5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AF9" i="4"/>
  <c r="AF10" i="4"/>
  <c r="Z44" i="4"/>
  <c r="Z26" i="4"/>
  <c r="Z32" i="4"/>
  <c r="T6" i="4"/>
  <c r="Y6" i="4"/>
  <c r="U6" i="4"/>
  <c r="S5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S59" i="4"/>
  <c r="BG7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AK11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S55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6" i="4" l="1"/>
  <c r="AJ4" i="4"/>
  <c r="AI5" i="4"/>
  <c r="AK7" i="4"/>
  <c r="AK3" i="4"/>
  <c r="AK6" i="4"/>
  <c r="AJ3" i="4"/>
  <c r="AK4" i="4"/>
  <c r="AI4" i="4"/>
  <c r="AI7" i="4"/>
  <c r="AJ6" i="4"/>
  <c r="AK5" i="4"/>
  <c r="AJ5" i="4"/>
  <c r="AJ7" i="4"/>
  <c r="AI3" i="4"/>
  <c r="AB30" i="4" l="1"/>
  <c r="AB46" i="4"/>
  <c r="AB32" i="4"/>
  <c r="AB44" i="4"/>
  <c r="AB17" i="4"/>
  <c r="AB36" i="4"/>
  <c r="AB5" i="4"/>
  <c r="AB52" i="4"/>
  <c r="AB38" i="4"/>
  <c r="AB21" i="4"/>
  <c r="AB26" i="4"/>
  <c r="AB41" i="4"/>
  <c r="AB3" i="4"/>
  <c r="AB27" i="4"/>
  <c r="AB51" i="4"/>
  <c r="AB18" i="4"/>
  <c r="AB11" i="4"/>
  <c r="AB29" i="4"/>
  <c r="AB50" i="4"/>
  <c r="AB20" i="4"/>
  <c r="AB16" i="4"/>
  <c r="AB8" i="4"/>
  <c r="AB31" i="4"/>
  <c r="AB4" i="4"/>
  <c r="AB13" i="4"/>
  <c r="AB34" i="4"/>
  <c r="AB49" i="4"/>
  <c r="AB43" i="4"/>
  <c r="AB53" i="4"/>
  <c r="AB10" i="4"/>
  <c r="AB54" i="4"/>
  <c r="AB19" i="4"/>
  <c r="AB42" i="4"/>
  <c r="AB12" i="4"/>
  <c r="AB28" i="4"/>
  <c r="AB37" i="4"/>
  <c r="AB39" i="4"/>
  <c r="AB9" i="4"/>
  <c r="AB40" i="4"/>
  <c r="AB24" i="4"/>
  <c r="AB14" i="4"/>
  <c r="AB15" i="4"/>
  <c r="AB35" i="4"/>
  <c r="AB48" i="4"/>
  <c r="AB33" i="4"/>
  <c r="AB25" i="4"/>
  <c r="AB45" i="4"/>
  <c r="AB22" i="4"/>
  <c r="AB47" i="4"/>
  <c r="AB23" i="4"/>
  <c r="AB6" i="4"/>
  <c r="AB7" i="4"/>
  <c r="AB2" i="4"/>
  <c r="BI15" i="4" l="1"/>
  <c r="BJ14" i="4"/>
  <c r="AV14" i="4"/>
  <c r="AN14" i="4"/>
  <c r="BB14" i="4"/>
  <c r="AT14" i="4"/>
  <c r="AY13" i="4"/>
  <c r="AQ13" i="4"/>
  <c r="BJ12" i="4"/>
  <c r="AX12" i="4"/>
  <c r="AP12" i="4"/>
  <c r="BI11" i="4"/>
  <c r="AW11" i="4"/>
  <c r="AO11" i="4"/>
  <c r="AZ10" i="4"/>
  <c r="AR10" i="4"/>
  <c r="AZ14" i="4"/>
  <c r="AR14" i="4"/>
  <c r="AW13" i="4"/>
  <c r="AO13" i="4"/>
  <c r="AV12" i="4"/>
  <c r="AN12" i="4"/>
  <c r="AU11" i="4"/>
  <c r="BJ15" i="4"/>
  <c r="AX14" i="4"/>
  <c r="AP14" i="4"/>
  <c r="BI13" i="4"/>
  <c r="AU13" i="4"/>
  <c r="BB12" i="4"/>
  <c r="AT12" i="4"/>
  <c r="BA11" i="4"/>
  <c r="AS11" i="4"/>
  <c r="AV10" i="4"/>
  <c r="AN10" i="4"/>
  <c r="AZ9" i="4"/>
  <c r="AR9" i="4"/>
  <c r="BB8" i="4"/>
  <c r="AT8" i="4"/>
  <c r="AV7" i="4"/>
  <c r="AN7" i="4"/>
  <c r="BA6" i="4"/>
  <c r="AS6" i="4"/>
  <c r="AW14" i="4"/>
  <c r="AO14" i="4"/>
  <c r="AS14" i="4"/>
  <c r="AS13" i="4"/>
  <c r="AY12" i="4"/>
  <c r="AQ11" i="4"/>
  <c r="AW10" i="4"/>
  <c r="AV9" i="4"/>
  <c r="AS8" i="4"/>
  <c r="AZ7" i="4"/>
  <c r="AQ7" i="4"/>
  <c r="AZ6" i="4"/>
  <c r="AQ6" i="4"/>
  <c r="AN13" i="4"/>
  <c r="AS10" i="4"/>
  <c r="AP8" i="4"/>
  <c r="AN6" i="4"/>
  <c r="AZ13" i="4"/>
  <c r="BB10" i="4"/>
  <c r="AQ9" i="4"/>
  <c r="AX8" i="4"/>
  <c r="AU7" i="4"/>
  <c r="AQ14" i="4"/>
  <c r="BJ13" i="4"/>
  <c r="AR13" i="4"/>
  <c r="AW12" i="4"/>
  <c r="BB11" i="4"/>
  <c r="AP11" i="4"/>
  <c r="AU10" i="4"/>
  <c r="AU9" i="4"/>
  <c r="BA8" i="4"/>
  <c r="AR8" i="4"/>
  <c r="AY7" i="4"/>
  <c r="AP7" i="4"/>
  <c r="AY6" i="4"/>
  <c r="AP6" i="4"/>
  <c r="BA13" i="4"/>
  <c r="AS12" i="4"/>
  <c r="AS9" i="4"/>
  <c r="AW7" i="4"/>
  <c r="AW6" i="4"/>
  <c r="BI14" i="4"/>
  <c r="BI12" i="4"/>
  <c r="AX11" i="4"/>
  <c r="BA9" i="4"/>
  <c r="BB13" i="4"/>
  <c r="AP13" i="4"/>
  <c r="AU12" i="4"/>
  <c r="AZ11" i="4"/>
  <c r="AN11" i="4"/>
  <c r="AT10" i="4"/>
  <c r="AT9" i="4"/>
  <c r="AZ8" i="4"/>
  <c r="AQ8" i="4"/>
  <c r="AX7" i="4"/>
  <c r="AO7" i="4"/>
  <c r="AX6" i="4"/>
  <c r="AO6" i="4"/>
  <c r="AY11" i="4"/>
  <c r="BB9" i="4"/>
  <c r="AY8" i="4"/>
  <c r="AR12" i="4"/>
  <c r="AQ10" i="4"/>
  <c r="AO8" i="4"/>
  <c r="BA14" i="4"/>
  <c r="AX13" i="4"/>
  <c r="AQ12" i="4"/>
  <c r="AV11" i="4"/>
  <c r="BA10" i="4"/>
  <c r="AP10" i="4"/>
  <c r="AY9" i="4"/>
  <c r="AP9" i="4"/>
  <c r="AW8" i="4"/>
  <c r="AN8" i="4"/>
  <c r="AT7" i="4"/>
  <c r="AU6" i="4"/>
  <c r="AY14" i="4"/>
  <c r="AV13" i="4"/>
  <c r="BA12" i="4"/>
  <c r="AO12" i="4"/>
  <c r="AT11" i="4"/>
  <c r="AY10" i="4"/>
  <c r="AO10" i="4"/>
  <c r="AX9" i="4"/>
  <c r="AO9" i="4"/>
  <c r="AV8" i="4"/>
  <c r="BB7" i="4"/>
  <c r="AS7" i="4"/>
  <c r="AT6" i="4"/>
  <c r="AU14" i="4"/>
  <c r="AT13" i="4"/>
  <c r="BJ11" i="4"/>
  <c r="AR11" i="4"/>
  <c r="AX10" i="4"/>
  <c r="AW9" i="4"/>
  <c r="AU8" i="4"/>
  <c r="AR7" i="4"/>
  <c r="AR6" i="4"/>
  <c r="AV6" i="4"/>
  <c r="AZ12" i="4"/>
  <c r="AN9" i="4"/>
  <c r="BA7" i="4"/>
  <c r="BB6" i="4"/>
  <c r="BI12" i="1" l="1"/>
  <c r="BJ12" i="1"/>
  <c r="BI13" i="1"/>
  <c r="BJ13" i="1"/>
  <c r="BI14" i="1"/>
  <c r="BJ14" i="1"/>
  <c r="BI15" i="1"/>
  <c r="BJ15" i="1"/>
  <c r="BJ11" i="1"/>
  <c r="BI11" i="1"/>
  <c r="BF11" i="1"/>
  <c r="BE12" i="1"/>
  <c r="BE11" i="1"/>
  <c r="BF12" i="1"/>
  <c r="BE6" i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<sst xmlns="http://schemas.openxmlformats.org/spreadsheetml/2006/main" count="584" uniqueCount="223">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</sst>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'분반1(1)'!$BD$5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'분반1(1)'!$BE$3:$BN$4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'분반1(1)'!$BE$5:$BN$5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53.09</c:v>
                </c:pt>
                <c:pt idx="7">
                  <c:v>53.09</c:v>
                </c:pt>
                <c:pt idx="8">
                  <c:v>72.69</c:v>
                </c:pt>
                <c:pt idx="9">
                  <c:v>28.25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E9-4A4C-89CF-A800D0E755BD}"/>
            </c:ext>
          </c:extLst>
        </c:ser>
        <c:ser>
          <c:idx val="2"/>
          <c:order val="1"/>
          <c:tx>
            <c:strRef>
              <c:f>'분반1(1)'!$BD$6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'분반1(1)'!$BE$3:$BN$4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'분반1(1)'!$BE$6:$BN$6</c:f>
              <c:numCache>
                <c:formatCode>General</c:formatCode>
                <c:ptCount val="10"/>
                <c:pt idx="0">
                  <c:v>89.82</c:v>
                </c:pt>
                <c:pt idx="1">
                  <c:v>30.39</c:v>
                </c:pt>
                <c:pt idx="2">
                  <c:v>76.010000000000005</c:v>
                </c:pt>
                <c:pt idx="3">
                  <c:v>39.770000000000003</c:v>
                </c:pt>
                <c:pt idx="4">
                  <c:v>72.14</c:v>
                </c:pt>
                <c:pt idx="5">
                  <c:v>26.57</c:v>
                </c:pt>
                <c:pt idx="6">
                  <c:v>68.099999999999994</c:v>
                </c:pt>
                <c:pt idx="7">
                  <c:v>30.02</c:v>
                </c:pt>
                <c:pt idx="8">
                  <c:v>87.02</c:v>
                </c:pt>
                <c:pt idx="9">
                  <c:v>43.86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E9-4A4C-89CF-A800D0E755BD}"/>
            </c:ext>
          </c:extLst>
        </c:ser>
        <c:ser>
          <c:idx val="3"/>
          <c:order val="2"/>
          <c:tx>
            <c:strRef>
              <c:f>'분반1(1)'!$BD$7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'분반1(1)'!$BE$3:$BN$4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'분반1(1)'!$BE$7:$BN$7</c:f>
              <c:numCache>
                <c:formatCode>General</c:formatCode>
                <c:ptCount val="10"/>
                <c:pt idx="0">
                  <c:v>78.84</c:v>
                </c:pt>
                <c:pt idx="1">
                  <c:v>56.46</c:v>
                </c:pt>
                <c:pt idx="2">
                  <c:v>72.459999999999994</c:v>
                </c:pt>
                <c:pt idx="3">
                  <c:v>60.36</c:v>
                </c:pt>
                <c:pt idx="4">
                  <c:v>81.27</c:v>
                </c:pt>
                <c:pt idx="5">
                  <c:v>73.77</c:v>
                </c:pt>
                <c:pt idx="6">
                  <c:v>82.26</c:v>
                </c:pt>
                <c:pt idx="7">
                  <c:v>82.26</c:v>
                </c:pt>
                <c:pt idx="8">
                  <c:v>68.150000000000006</c:v>
                </c:pt>
                <c:pt idx="9">
                  <c:v>67.44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E9-4A4C-89CF-A800D0E755BD}"/>
            </c:ext>
          </c:extLst>
        </c:ser>
        <c:ser>
          <c:idx val="4"/>
          <c:order val="3"/>
          <c:tx>
            <c:strRef>
              <c:f>'분반1(1)'!$BD$8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'분반1(1)'!$BE$3:$BN$4</c:f>
              <c:multiLvlStrCache>
                <c:ptCount val="10"/>
                <c:lvl>
                  <c:pt idx="0">
                    <c:v>최고</c:v>
                  </c:pt>
                  <c:pt idx="1">
                    <c:v>최저</c:v>
                  </c:pt>
                  <c:pt idx="2">
                    <c:v>최고</c:v>
                  </c:pt>
                  <c:pt idx="3">
                    <c:v>최저</c:v>
                  </c:pt>
                  <c:pt idx="4">
                    <c:v>최고</c:v>
                  </c:pt>
                  <c:pt idx="5">
                    <c:v>최저</c:v>
                  </c:pt>
                  <c:pt idx="6">
                    <c:v>최고</c:v>
                  </c:pt>
                  <c:pt idx="7">
                    <c:v>최저</c:v>
                  </c:pt>
                  <c:pt idx="8">
                    <c:v>최고</c:v>
                  </c:pt>
                  <c:pt idx="9">
                    <c:v>최저</c:v>
                  </c:pt>
                </c:lvl>
                <c:lvl>
                  <c:pt idx="0">
                    <c:v>컴퓨터</c:v>
                  </c:pt>
                  <c:pt idx="2">
                    <c:v>보안</c:v>
                  </c:pt>
                  <c:pt idx="4">
                    <c:v>전자</c:v>
                  </c:pt>
                  <c:pt idx="6">
                    <c:v>게임</c:v>
                  </c:pt>
                  <c:pt idx="8">
                    <c:v>통신</c:v>
                  </c:pt>
                </c:lvl>
              </c:multiLvlStrCache>
            </c:multiLvlStrRef>
          </c:cat>
          <c:val>
            <c:numRef>
              <c:f>'분반1(1)'!$BE$8:$BN$8</c:f>
              <c:numCache>
                <c:formatCode>General</c:formatCode>
                <c:ptCount val="10"/>
                <c:pt idx="0">
                  <c:v>77.959999999999994</c:v>
                </c:pt>
                <c:pt idx="1">
                  <c:v>38.93</c:v>
                </c:pt>
                <c:pt idx="2">
                  <c:v>68.88</c:v>
                </c:pt>
                <c:pt idx="3">
                  <c:v>44.88</c:v>
                </c:pt>
                <c:pt idx="4">
                  <c:v>75.33</c:v>
                </c:pt>
                <c:pt idx="5">
                  <c:v>62.86</c:v>
                </c:pt>
                <c:pt idx="6">
                  <c:v>64.66</c:v>
                </c:pt>
                <c:pt idx="7">
                  <c:v>48.16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E9-4A4C-89CF-A800D0E75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820864"/>
        <c:axId val="1727821344"/>
      </c:barChart>
      <c:catAx>
        <c:axId val="17278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'분반1(2)'!$BE$3:$BE$4</c:f>
              <c:strCache>
                <c:ptCount val="2"/>
                <c:pt idx="0">
                  <c:v>컴퓨터</c:v>
                </c:pt>
                <c:pt idx="1">
                  <c:v>최고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'분반1(2)'!$BE$5:$BE$8</c:f>
              <c:numCache>
                <c:formatCode>General</c:formatCode>
                <c:ptCount val="4"/>
                <c:pt idx="0">
                  <c:v>0</c:v>
                </c:pt>
                <c:pt idx="1">
                  <c:v>89.82</c:v>
                </c:pt>
                <c:pt idx="2">
                  <c:v>78.84</c:v>
                </c:pt>
                <c:pt idx="3">
                  <c:v>77.959999999999994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48-4ED0-B2B5-70533D1519E2}"/>
            </c:ext>
          </c:extLst>
        </c:ser>
        <c:ser>
          <c:idx val="2"/>
          <c:order val="1"/>
          <c:tx>
            <c:strRef>
              <c:f>'분반1(2)'!$BF$3:$BF$4</c:f>
              <c:strCache>
                <c:ptCount val="2"/>
                <c:pt idx="0">
                  <c:v>컴퓨터</c:v>
                </c:pt>
                <c:pt idx="1">
                  <c:v>최저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'분반1(2)'!$BF$5:$BF$8</c:f>
              <c:numCache>
                <c:formatCode>General</c:formatCode>
                <c:ptCount val="4"/>
                <c:pt idx="0">
                  <c:v>0</c:v>
                </c:pt>
                <c:pt idx="1">
                  <c:v>30.39</c:v>
                </c:pt>
                <c:pt idx="2">
                  <c:v>56.46</c:v>
                </c:pt>
                <c:pt idx="3">
                  <c:v>38.93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48-4ED0-B2B5-70533D1519E2}"/>
            </c:ext>
          </c:extLst>
        </c:ser>
        <c:ser>
          <c:idx val="3"/>
          <c:order val="2"/>
          <c:tx>
            <c:strRef>
              <c:f>'분반1(2)'!$BG$3:$BG$4</c:f>
              <c:strCache>
                <c:ptCount val="2"/>
                <c:pt idx="0">
                  <c:v>보안</c:v>
                </c:pt>
                <c:pt idx="1">
                  <c:v>최고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'분반1(2)'!$BG$5:$BG$8</c:f>
              <c:numCache>
                <c:formatCode>General</c:formatCode>
                <c:ptCount val="4"/>
                <c:pt idx="0">
                  <c:v>0</c:v>
                </c:pt>
                <c:pt idx="1">
                  <c:v>76.010000000000005</c:v>
                </c:pt>
                <c:pt idx="2">
                  <c:v>72.459999999999994</c:v>
                </c:pt>
                <c:pt idx="3">
                  <c:v>68.88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48-4ED0-B2B5-70533D1519E2}"/>
            </c:ext>
          </c:extLst>
        </c:ser>
        <c:ser>
          <c:idx val="4"/>
          <c:order val="3"/>
          <c:tx>
            <c:strRef>
              <c:f>'분반1(2)'!$BH$3:$BH$4</c:f>
              <c:strCache>
                <c:ptCount val="2"/>
                <c:pt idx="0">
                  <c:v>보안</c:v>
                </c:pt>
                <c:pt idx="1">
                  <c:v>최저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'분반1(2)'!$BH$5:$BH$8</c:f>
              <c:numCache>
                <c:formatCode>General</c:formatCode>
                <c:ptCount val="4"/>
                <c:pt idx="0">
                  <c:v>0</c:v>
                </c:pt>
                <c:pt idx="1">
                  <c:v>39.770000000000003</c:v>
                </c:pt>
                <c:pt idx="2">
                  <c:v>60.36</c:v>
                </c:pt>
                <c:pt idx="3">
                  <c:v>44.88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48-4ED0-B2B5-70533D1519E2}"/>
            </c:ext>
          </c:extLst>
        </c:ser>
        <c:ser>
          <c:idx val="0"/>
          <c:order val="4"/>
          <c:tx>
            <c:strRef>
              <c:f>'분반1(2)'!$BI$3:$BI$4</c:f>
              <c:strCache>
                <c:ptCount val="2"/>
                <c:pt idx="0">
                  <c:v>전자</c:v>
                </c:pt>
                <c:pt idx="1">
                  <c:v>최고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'분반1(2)'!$BI$5:$BI$8</c:f>
              <c:numCache>
                <c:formatCode>General</c:formatCode>
                <c:ptCount val="4"/>
                <c:pt idx="0">
                  <c:v>0</c:v>
                </c:pt>
                <c:pt idx="1">
                  <c:v>72.14</c:v>
                </c:pt>
                <c:pt idx="2">
                  <c:v>81.27</c:v>
                </c:pt>
                <c:pt idx="3">
                  <c:v>75.33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04-4605-B4A6-48B9226AEFD5}"/>
            </c:ext>
          </c:extLst>
        </c:ser>
        <c:ser>
          <c:idx val="5"/>
          <c:order val="5"/>
          <c:tx>
            <c:strRef>
              <c:f>'분반1(2)'!$BJ$3:$BJ$4</c:f>
              <c:strCache>
                <c:ptCount val="2"/>
                <c:pt idx="0">
                  <c:v>전자</c:v>
                </c:pt>
                <c:pt idx="1">
                  <c:v>최저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'분반1(2)'!$BJ$5:$BJ$8</c:f>
              <c:numCache>
                <c:formatCode>General</c:formatCode>
                <c:ptCount val="4"/>
                <c:pt idx="0">
                  <c:v>0</c:v>
                </c:pt>
                <c:pt idx="1">
                  <c:v>26.57</c:v>
                </c:pt>
                <c:pt idx="2">
                  <c:v>73.77</c:v>
                </c:pt>
                <c:pt idx="3">
                  <c:v>62.86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04-4605-B4A6-48B9226AEFD5}"/>
            </c:ext>
          </c:extLst>
        </c:ser>
        <c:ser>
          <c:idx val="6"/>
          <c:order val="6"/>
          <c:tx>
            <c:strRef>
              <c:f>'분반1(2)'!$BK$3:$BK$4</c:f>
              <c:strCache>
                <c:ptCount val="2"/>
                <c:pt idx="0">
                  <c:v>게임</c:v>
                </c:pt>
                <c:pt idx="1">
                  <c:v>최고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'분반1(2)'!$BK$5:$BK$8</c:f>
              <c:numCache>
                <c:formatCode>General</c:formatCode>
                <c:ptCount val="4"/>
                <c:pt idx="0">
                  <c:v>53.09</c:v>
                </c:pt>
                <c:pt idx="1">
                  <c:v>68.099999999999994</c:v>
                </c:pt>
                <c:pt idx="2">
                  <c:v>82.26</c:v>
                </c:pt>
                <c:pt idx="3">
                  <c:v>64.66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4-4605-B4A6-48B9226AEFD5}"/>
            </c:ext>
          </c:extLst>
        </c:ser>
        <c:ser>
          <c:idx val="7"/>
          <c:order val="7"/>
          <c:tx>
            <c:strRef>
              <c:f>'분반1(2)'!$BL$3:$BL$4</c:f>
              <c:strCache>
                <c:ptCount val="2"/>
                <c:pt idx="0">
                  <c:v>게임</c:v>
                </c:pt>
                <c:pt idx="1">
                  <c:v>최저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'분반1(2)'!$BL$5:$BL$8</c:f>
              <c:numCache>
                <c:formatCode>General</c:formatCode>
                <c:ptCount val="4"/>
                <c:pt idx="0">
                  <c:v>53.09</c:v>
                </c:pt>
                <c:pt idx="1">
                  <c:v>30.02</c:v>
                </c:pt>
                <c:pt idx="2">
                  <c:v>82.26</c:v>
                </c:pt>
                <c:pt idx="3">
                  <c:v>48.16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04-4605-B4A6-48B9226AEFD5}"/>
            </c:ext>
          </c:extLst>
        </c:ser>
        <c:ser>
          <c:idx val="8"/>
          <c:order val="8"/>
          <c:tx>
            <c:strRef>
              <c:f>'분반1(2)'!$BM$3:$BM$4</c:f>
              <c:strCache>
                <c:ptCount val="2"/>
                <c:pt idx="0">
                  <c:v>통신</c:v>
                </c:pt>
                <c:pt idx="1">
                  <c:v>최고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'분반1(2)'!$BM$5:$BM$8</c:f>
              <c:numCache>
                <c:formatCode>General</c:formatCode>
                <c:ptCount val="4"/>
                <c:pt idx="0">
                  <c:v>72.69</c:v>
                </c:pt>
                <c:pt idx="1">
                  <c:v>87.02</c:v>
                </c:pt>
                <c:pt idx="2">
                  <c:v>68.150000000000006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04-4605-B4A6-48B9226AEFD5}"/>
            </c:ext>
          </c:extLst>
        </c:ser>
        <c:ser>
          <c:idx val="9"/>
          <c:order val="9"/>
          <c:tx>
            <c:strRef>
              <c:f>'분반1(2)'!$BN$3:$BN$4</c:f>
              <c:strCache>
                <c:ptCount val="2"/>
                <c:pt idx="0">
                  <c:v>통신</c:v>
                </c:pt>
                <c:pt idx="1">
                  <c:v>최저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'분반1(2)'!$BD$5:$BD$8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'분반1(2)'!$BN$5:$BN$8</c:f>
              <c:numCache>
                <c:formatCode>General</c:formatCode>
                <c:ptCount val="4"/>
                <c:pt idx="0">
                  <c:v>28.25</c:v>
                </c:pt>
                <c:pt idx="1">
                  <c:v>43.86</c:v>
                </c:pt>
                <c:pt idx="2">
                  <c:v>67.44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04-4605-B4A6-48B9226AE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7820864"/>
        <c:axId val="1727821344"/>
      </c:barChart>
      <c:catAx>
        <c:axId val="17278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1344"/>
        <c:crosses val="autoZero"/>
        <c:auto val="1"/>
        <c:lblAlgn val="ctr"/>
        <c:lblOffset val="100"/>
        <c:noMultiLvlLbl val="0"/>
      </c:catAx>
      <c:valAx>
        <c:axId val="17278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278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6650518-99A9-4CC4-8F5D-0A9DBA375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243840</xdr:colOff>
      <xdr:row>8</xdr:row>
      <xdr:rowOff>53340</xdr:rowOff>
    </xdr:from>
    <xdr:to>
      <xdr:col>66</xdr:col>
      <xdr:colOff>7620</xdr:colOff>
      <xdr:row>22</xdr:row>
      <xdr:rowOff>15240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7BD578CB-D665-4F3D-88DB-2480DC864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oom\Desktop\&#45936;&#51060;&#53552;&#48516;&#49437;\&#52488;&#48376;%20&#50896;&#44256;\&#50696;&#51228;_&#49892;&#49845;_&#50672;&#49845;&#47928;&#51228;\&#50696;&#51228;\&#50696;&#51228;_chap14\&#50696;&#51228;14_03.xlsx" TargetMode="External"/><Relationship Id="rId1" Type="http://schemas.openxmlformats.org/officeDocument/2006/relationships/externalLinkPath" Target="&#50696;&#51228;14_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분반1"/>
      <sheetName val="참조표"/>
    </sheetNames>
    <sheetDataSet>
      <sheetData sheetId="0">
        <row r="3">
          <cell r="BE3" t="str">
            <v>컴퓨터</v>
          </cell>
        </row>
      </sheetData>
      <sheetData sheetId="1">
        <row r="2">
          <cell r="E2">
            <v>0</v>
          </cell>
          <cell r="F2">
            <v>60</v>
          </cell>
          <cell r="G2">
            <v>65</v>
          </cell>
          <cell r="H2">
            <v>70</v>
          </cell>
          <cell r="I2">
            <v>75</v>
          </cell>
          <cell r="J2">
            <v>80</v>
          </cell>
          <cell r="K2">
            <v>85</v>
          </cell>
          <cell r="L2">
            <v>90</v>
          </cell>
          <cell r="M2">
            <v>95</v>
          </cell>
        </row>
        <row r="3">
          <cell r="A3">
            <v>101</v>
          </cell>
          <cell r="B3" t="str">
            <v>컴퓨터</v>
          </cell>
          <cell r="E3" t="str">
            <v>F</v>
          </cell>
          <cell r="F3" t="str">
            <v>D0</v>
          </cell>
          <cell r="G3" t="str">
            <v>D+</v>
          </cell>
          <cell r="H3" t="str">
            <v>C0</v>
          </cell>
          <cell r="I3" t="str">
            <v>C+</v>
          </cell>
          <cell r="J3" t="str">
            <v>B0</v>
          </cell>
          <cell r="K3" t="str">
            <v>B+</v>
          </cell>
          <cell r="L3" t="str">
            <v>A0</v>
          </cell>
          <cell r="M3" t="str">
            <v>A+</v>
          </cell>
        </row>
        <row r="4">
          <cell r="A4">
            <v>102</v>
          </cell>
          <cell r="B4" t="str">
            <v>보안</v>
          </cell>
        </row>
        <row r="5">
          <cell r="A5">
            <v>103</v>
          </cell>
          <cell r="B5" t="str">
            <v>전자</v>
          </cell>
        </row>
        <row r="6">
          <cell r="A6">
            <v>104</v>
          </cell>
          <cell r="B6" t="str">
            <v>게임</v>
          </cell>
        </row>
        <row r="7">
          <cell r="A7">
            <v>105</v>
          </cell>
          <cell r="B7" t="str">
            <v>통신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BN59"/>
  <sheetViews>
    <sheetView topLeftCell="BE1" zoomScaleNormal="100" workbookViewId="0">
      <pane ySplit="1" topLeftCell="A2" activePane="bottomLeft" state="frozen"/>
      <selection pane="bottomLeft" activeCell="BM29" sqref="BM29"/>
    </sheetView>
  </sheetViews>
  <sheetFormatPr defaultColWidth="9" defaultRowHeight="20.100000000000001" customHeight="1" x14ac:dyDescent="0.3"/>
  <cols>
    <col min="1" max="2" width="4.625" style="13" customWidth="1"/>
    <col min="3" max="3" width="10.125" style="13" hidden="1" customWidth="1"/>
    <col min="4" max="6" width="7.625" style="13" customWidth="1"/>
    <col min="7" max="7" width="7.625" style="13" hidden="1" customWidth="1"/>
    <col min="8" max="8" width="8.625" style="13" customWidth="1"/>
    <col min="9" max="18" width="8.625" style="13" hidden="1" customWidth="1"/>
    <col min="19" max="19" width="8.625" style="13" customWidth="1"/>
    <col min="20" max="21" width="9" style="13" hidden="1" customWidth="1"/>
    <col min="22" max="22" width="6.625" style="13" customWidth="1"/>
    <col min="23" max="23" width="7.625" style="13" hidden="1" customWidth="1"/>
    <col min="24" max="27" width="9" style="13" hidden="1" customWidth="1"/>
    <col min="28" max="28" width="9" style="13" customWidth="1"/>
    <col min="29" max="29" width="3.625" style="13" hidden="1" customWidth="1"/>
    <col min="30" max="31" width="16.75" style="13" hidden="1" customWidth="1"/>
    <col min="32" max="32" width="9" style="13" hidden="1" customWidth="1"/>
    <col min="33" max="33" width="3.75" style="13" hidden="1" customWidth="1"/>
    <col min="34" max="34" width="9" style="13" hidden="1" customWidth="1"/>
    <col min="35" max="37" width="8.875" style="13" hidden="1" customWidth="1"/>
    <col min="38" max="38" width="3.75" style="13" hidden="1" customWidth="1"/>
    <col min="39" max="39" width="5.75" style="13" hidden="1" customWidth="1"/>
    <col min="40" max="54" width="8.75" style="13" hidden="1" customWidth="1"/>
    <col min="55" max="55" width="3.75" style="13" customWidth="1"/>
    <col min="56" max="59" width="9" style="13" customWidth="1"/>
    <col min="60" max="16384" width="9" style="13"/>
  </cols>
  <sheetData>
    <row r="1" spans="1:66" ht="34.9" hidden="1" customHeight="1" thickBot="1" x14ac:dyDescent="0.3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3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[1]참조표!$A$3:$B$7,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[1]참조표!$E$2:$M$3,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8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72" t="s">
        <v>205</v>
      </c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4"/>
      <c r="BD2" s="75"/>
      <c r="BE2" s="64">
        <v>101</v>
      </c>
      <c r="BF2" s="65"/>
      <c r="BG2" s="64">
        <v>102</v>
      </c>
      <c r="BH2" s="65"/>
      <c r="BI2" s="64">
        <v>103</v>
      </c>
      <c r="BJ2" s="65"/>
      <c r="BK2" s="64">
        <v>104</v>
      </c>
      <c r="BL2" s="65"/>
      <c r="BM2" s="64">
        <v>105</v>
      </c>
      <c r="BN2" s="65"/>
    </row>
    <row r="3" spans="1:66" ht="20.100000000000001" customHeight="1" thickTop="1" thickBot="1" x14ac:dyDescent="0.3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[1]참조표!$A$3:$B$7,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[1]참조표!$E$2:$M$3,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8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6"/>
      <c r="AN3" s="69">
        <v>101</v>
      </c>
      <c r="AO3" s="70"/>
      <c r="AP3" s="71"/>
      <c r="AQ3" s="69">
        <v>102</v>
      </c>
      <c r="AR3" s="70"/>
      <c r="AS3" s="71"/>
      <c r="AT3" s="69">
        <v>103</v>
      </c>
      <c r="AU3" s="70"/>
      <c r="AV3" s="71"/>
      <c r="AW3" s="69">
        <v>104</v>
      </c>
      <c r="AX3" s="70"/>
      <c r="AY3" s="71"/>
      <c r="AZ3" s="69">
        <v>105</v>
      </c>
      <c r="BA3" s="70"/>
      <c r="BB3" s="71"/>
      <c r="BD3" s="76"/>
      <c r="BE3" s="59" t="s">
        <v>35</v>
      </c>
      <c r="BF3" s="60"/>
      <c r="BG3" s="59" t="s">
        <v>37</v>
      </c>
      <c r="BH3" s="60"/>
      <c r="BI3" s="59" t="s">
        <v>38</v>
      </c>
      <c r="BJ3" s="60"/>
      <c r="BK3" s="59" t="s">
        <v>39</v>
      </c>
      <c r="BL3" s="60"/>
      <c r="BM3" s="59" t="s">
        <v>40</v>
      </c>
      <c r="BN3" s="60"/>
    </row>
    <row r="4" spans="1:66" ht="20.100000000000001" customHeight="1" thickTop="1" thickBot="1" x14ac:dyDescent="0.3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[1]참조표!$A$3:$B$7,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[1]참조표!$E$2:$M$3,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5" t="s">
        <v>192</v>
      </c>
      <c r="AE4" s="5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7"/>
      <c r="AN4" s="61" t="s">
        <v>35</v>
      </c>
      <c r="AO4" s="62"/>
      <c r="AP4" s="63"/>
      <c r="AQ4" s="61" t="s">
        <v>37</v>
      </c>
      <c r="AR4" s="62"/>
      <c r="AS4" s="63"/>
      <c r="AT4" s="61" t="s">
        <v>38</v>
      </c>
      <c r="AU4" s="62"/>
      <c r="AV4" s="63"/>
      <c r="AW4" s="61" t="s">
        <v>39</v>
      </c>
      <c r="AX4" s="62"/>
      <c r="AY4" s="63"/>
      <c r="AZ4" s="61" t="s">
        <v>40</v>
      </c>
      <c r="BA4" s="62"/>
      <c r="BB4" s="63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3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[1]참조표!$A$3:$B$7,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[1]참조표!$E$2:$M$3,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5" t="s">
        <v>189</v>
      </c>
      <c r="AE5" s="5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8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3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[1]참조표!$A$3:$B$7,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[1]참조표!$E$2:$M$3,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3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[1]참조표!$A$3:$B$7,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[1]참조표!$E$2:$M$3,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8" t="s">
        <v>193</v>
      </c>
      <c r="AE7" s="58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3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[1]참조표!$A$3:$B$7,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[1]참조표!$E$2:$M$3,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8" t="s">
        <v>194</v>
      </c>
      <c r="AE8" s="58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3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[1]참조표!$A$3:$B$7,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[1]참조표!$E$2:$M$3,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8" t="s">
        <v>195</v>
      </c>
      <c r="AE9" s="58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3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[1]참조표!$A$3:$B$7,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[1]참조표!$E$2:$M$3,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8" t="s">
        <v>196</v>
      </c>
      <c r="AE10" s="58"/>
      <c r="AF10" s="12">
        <f>COUNTBLANK(X2:X54)</f>
        <v>50</v>
      </c>
      <c r="AH10" s="12" t="str">
        <f>[1]참조표!B3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206</v>
      </c>
      <c r="BF10" s="39" t="s">
        <v>207</v>
      </c>
      <c r="BH10" s="32"/>
      <c r="BI10" s="38" t="s">
        <v>206</v>
      </c>
      <c r="BJ10" s="39" t="s">
        <v>207</v>
      </c>
    </row>
    <row r="11" spans="1:66" ht="20.100000000000001" customHeight="1" thickTop="1" x14ac:dyDescent="0.3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[1]참조표!$A$3:$B$7,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[1]참조표!$E$2:$M$3,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[1]참조표!B4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197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3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[1]참조표!$A$3:$B$7,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[1]참조표!$E$2:$M$3,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[1]참조표!B5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198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3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[1]참조표!$A$3:$B$7,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[1]참조표!$E$2:$M$3,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[1]참조표!B6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199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3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[1]참조표!$A$3:$B$7,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[1]참조표!$E$2:$M$3,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[1]참조표!B7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200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3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[1]참조표!$A$3:$B$7,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[1]참조표!$E$2:$M$3,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169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3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[1]참조표!$A$3:$B$7,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[1]참조표!$E$2:$M$3,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3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[1]참조표!$A$3:$B$7,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[1]참조표!$E$2:$M$3,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3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[1]참조표!$A$3:$B$7,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[1]참조표!$E$2:$M$3,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3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[1]참조표!$A$3:$B$7,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[1]참조표!$E$2:$M$3,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3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[1]참조표!$A$3:$B$7,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[1]참조표!$E$2:$M$3,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3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[1]참조표!$A$3:$B$7,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[1]참조표!$E$2:$M$3,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3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[1]참조표!$A$3:$B$7,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[1]참조표!$E$2:$M$3,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3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[1]참조표!$A$3:$B$7,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[1]참조표!$E$2:$M$3,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3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[1]참조표!$A$3:$B$7,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[1]참조표!$E$2:$M$3,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3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[1]참조표!$A$3:$B$7,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[1]참조표!$E$2:$M$3,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3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[1]참조표!$A$3:$B$7,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[1]참조표!$E$2:$M$3,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3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[1]참조표!$A$3:$B$7,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[1]참조표!$E$2:$M$3,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3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[1]참조표!$A$3:$B$7,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[1]참조표!$E$2:$M$3,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3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[1]참조표!$A$3:$B$7,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[1]참조표!$E$2:$M$3,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3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[1]참조표!$A$3:$B$7,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[1]참조표!$E$2:$M$3,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3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[1]참조표!$A$3:$B$7,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[1]참조표!$E$2:$M$3,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3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[1]참조표!$A$3:$B$7,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[1]참조표!$E$2:$M$3,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3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[1]참조표!$A$3:$B$7,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[1]참조표!$E$2:$M$3,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3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[1]참조표!$A$3:$B$7,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[1]참조표!$E$2:$M$3,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3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[1]참조표!$A$3:$B$7,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[1]참조표!$E$2:$M$3,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3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[1]참조표!$A$3:$B$7,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[1]참조표!$E$2:$M$3,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3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[1]참조표!$A$3:$B$7,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[1]참조표!$E$2:$M$3,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3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[1]참조표!$A$3:$B$7,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[1]참조표!$E$2:$M$3,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3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[1]참조표!$A$3:$B$7,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[1]참조표!$E$2:$M$3,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3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[1]참조표!$A$3:$B$7,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[1]참조표!$E$2:$M$3,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3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[1]참조표!$A$3:$B$7,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[1]참조표!$E$2:$M$3,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3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[1]참조표!$A$3:$B$7,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[1]참조표!$E$2:$M$3,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3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[1]참조표!$A$3:$B$7,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[1]참조표!$E$2:$M$3,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3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[1]참조표!$A$3:$B$7,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[1]참조표!$E$2:$M$3,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3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[1]참조표!$A$3:$B$7,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[1]참조표!$E$2:$M$3,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3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[1]참조표!$A$3:$B$7,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[1]참조표!$E$2:$M$3,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3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[1]참조표!$A$3:$B$7,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[1]참조표!$E$2:$M$3,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3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[1]참조표!$A$3:$B$7,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[1]참조표!$E$2:$M$3,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3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[1]참조표!$A$3:$B$7,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[1]참조표!$E$2:$M$3,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3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[1]참조표!$A$3:$B$7,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[1]참조표!$E$2:$M$3,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3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[1]참조표!$A$3:$B$7,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[1]참조표!$E$2:$M$3,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3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[1]참조표!$A$3:$B$7,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[1]참조표!$E$2:$M$3,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3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[1]참조표!$A$3:$B$7,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[1]참조표!$E$2:$M$3,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3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[1]참조표!$A$3:$B$7,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[1]참조표!$E$2:$M$3,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3">
      <c r="A55" s="55" t="s">
        <v>156</v>
      </c>
      <c r="B55" s="56"/>
      <c r="C55" s="56"/>
      <c r="D55" s="56"/>
      <c r="E55" s="56"/>
      <c r="F55" s="56"/>
      <c r="G55" s="56"/>
      <c r="H55" s="56"/>
      <c r="I55" s="57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3">
      <c r="A56" s="55" t="s">
        <v>157</v>
      </c>
      <c r="B56" s="56"/>
      <c r="C56" s="56"/>
      <c r="D56" s="56"/>
      <c r="E56" s="56"/>
      <c r="F56" s="56"/>
      <c r="G56" s="56"/>
      <c r="H56" s="56"/>
      <c r="I56" s="57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3">
      <c r="A57" s="58" t="s">
        <v>185</v>
      </c>
      <c r="B57" s="58"/>
      <c r="C57" s="58"/>
      <c r="D57" s="58"/>
      <c r="E57" s="58"/>
      <c r="F57" s="58"/>
      <c r="G57" s="58"/>
      <c r="H57" s="58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3">
      <c r="A58" s="58" t="s">
        <v>186</v>
      </c>
      <c r="B58" s="58"/>
      <c r="C58" s="58"/>
      <c r="D58" s="58"/>
      <c r="E58" s="58"/>
      <c r="F58" s="58"/>
      <c r="G58" s="58"/>
      <c r="H58" s="58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3">
      <c r="A59" s="58" t="s">
        <v>187</v>
      </c>
      <c r="B59" s="58"/>
      <c r="C59" s="58"/>
      <c r="D59" s="58"/>
      <c r="E59" s="58"/>
      <c r="F59" s="58"/>
      <c r="G59" s="58"/>
      <c r="H59" s="58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M2:BN2"/>
    <mergeCell ref="AM3:AM5"/>
    <mergeCell ref="AN3:AP3"/>
    <mergeCell ref="AQ3:AS3"/>
    <mergeCell ref="AT3:AV3"/>
    <mergeCell ref="AW3:AY3"/>
    <mergeCell ref="AZ3:BB3"/>
    <mergeCell ref="BE3:BF3"/>
    <mergeCell ref="BG3:BH3"/>
    <mergeCell ref="AM2:BB2"/>
    <mergeCell ref="BD2:BD3"/>
    <mergeCell ref="BE2:BF2"/>
    <mergeCell ref="BG2:BH2"/>
    <mergeCell ref="BI2:BJ2"/>
    <mergeCell ref="BI3:BJ3"/>
    <mergeCell ref="BK3:BL3"/>
    <mergeCell ref="BM3:BN3"/>
    <mergeCell ref="AD4:AE4"/>
    <mergeCell ref="AN4:AP4"/>
    <mergeCell ref="AQ4:AS4"/>
    <mergeCell ref="AT4:AV4"/>
    <mergeCell ref="AW4:AY4"/>
    <mergeCell ref="AZ4:BB4"/>
    <mergeCell ref="AD2:AD3"/>
    <mergeCell ref="A56:I56"/>
    <mergeCell ref="A57:H57"/>
    <mergeCell ref="A58:H58"/>
    <mergeCell ref="A59:H59"/>
    <mergeCell ref="AD5:AE5"/>
    <mergeCell ref="AD7:AE7"/>
    <mergeCell ref="AD8:AE8"/>
    <mergeCell ref="AD9:AE9"/>
    <mergeCell ref="AD10:AE10"/>
    <mergeCell ref="A55:I55"/>
  </mergeCells>
  <phoneticPr fontId="18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topLeftCell="BC1" zoomScaleNormal="100" workbookViewId="0">
      <pane ySplit="1" topLeftCell="A3" activePane="bottomLeft" state="frozen"/>
      <selection pane="bottomLeft" activeCell="BP13" sqref="BP13"/>
    </sheetView>
  </sheetViews>
  <sheetFormatPr defaultColWidth="9" defaultRowHeight="20.100000000000001" customHeight="1" x14ac:dyDescent="0.3"/>
  <cols>
    <col min="1" max="2" width="4.625" style="13" customWidth="1"/>
    <col min="3" max="3" width="10.125" style="13" hidden="1" customWidth="1"/>
    <col min="4" max="6" width="7.625" style="13" customWidth="1"/>
    <col min="7" max="7" width="7.625" style="13" hidden="1" customWidth="1"/>
    <col min="8" max="8" width="8.625" style="13" customWidth="1"/>
    <col min="9" max="18" width="8.625" style="13" hidden="1" customWidth="1"/>
    <col min="19" max="19" width="8.625" style="13" customWidth="1"/>
    <col min="20" max="21" width="9" style="13" hidden="1" customWidth="1"/>
    <col min="22" max="22" width="6.625" style="13" customWidth="1"/>
    <col min="23" max="23" width="7.625" style="13" hidden="1" customWidth="1"/>
    <col min="24" max="27" width="9" style="13" hidden="1" customWidth="1"/>
    <col min="28" max="28" width="9" style="13" customWidth="1"/>
    <col min="29" max="29" width="3.625" style="13" hidden="1" customWidth="1"/>
    <col min="30" max="31" width="16.75" style="13" hidden="1" customWidth="1"/>
    <col min="32" max="32" width="9" style="13" hidden="1" customWidth="1"/>
    <col min="33" max="33" width="3.75" style="13" hidden="1" customWidth="1"/>
    <col min="34" max="34" width="9" style="13" hidden="1" customWidth="1"/>
    <col min="35" max="37" width="8.875" style="13" hidden="1" customWidth="1"/>
    <col min="38" max="38" width="3.75" style="13" hidden="1" customWidth="1"/>
    <col min="39" max="39" width="5.75" style="13" hidden="1" customWidth="1"/>
    <col min="40" max="54" width="8.75" style="13" hidden="1" customWidth="1"/>
    <col min="55" max="55" width="3.75" style="13" customWidth="1"/>
    <col min="56" max="59" width="9" style="13" customWidth="1"/>
    <col min="60" max="16384" width="9" style="13"/>
  </cols>
  <sheetData>
    <row r="1" spans="1:66" ht="34.9" hidden="1" customHeight="1" thickBot="1" x14ac:dyDescent="0.3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3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8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72" t="s">
        <v>205</v>
      </c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4"/>
      <c r="BD2" s="75"/>
      <c r="BE2" s="64">
        <v>101</v>
      </c>
      <c r="BF2" s="65"/>
      <c r="BG2" s="64">
        <v>102</v>
      </c>
      <c r="BH2" s="65"/>
      <c r="BI2" s="64">
        <v>103</v>
      </c>
      <c r="BJ2" s="65"/>
      <c r="BK2" s="64">
        <v>104</v>
      </c>
      <c r="BL2" s="65"/>
      <c r="BM2" s="64">
        <v>105</v>
      </c>
      <c r="BN2" s="65"/>
    </row>
    <row r="3" spans="1:66" ht="20.100000000000001" customHeight="1" thickTop="1" thickBot="1" x14ac:dyDescent="0.3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8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6"/>
      <c r="AN3" s="69">
        <v>101</v>
      </c>
      <c r="AO3" s="70"/>
      <c r="AP3" s="71"/>
      <c r="AQ3" s="69">
        <v>102</v>
      </c>
      <c r="AR3" s="70"/>
      <c r="AS3" s="71"/>
      <c r="AT3" s="69">
        <v>103</v>
      </c>
      <c r="AU3" s="70"/>
      <c r="AV3" s="71"/>
      <c r="AW3" s="69">
        <v>104</v>
      </c>
      <c r="AX3" s="70"/>
      <c r="AY3" s="71"/>
      <c r="AZ3" s="69">
        <v>105</v>
      </c>
      <c r="BA3" s="70"/>
      <c r="BB3" s="71"/>
      <c r="BD3" s="76"/>
      <c r="BE3" s="59" t="s">
        <v>208</v>
      </c>
      <c r="BF3" s="60"/>
      <c r="BG3" s="59" t="s">
        <v>209</v>
      </c>
      <c r="BH3" s="60"/>
      <c r="BI3" s="59" t="s">
        <v>210</v>
      </c>
      <c r="BJ3" s="60"/>
      <c r="BK3" s="59" t="s">
        <v>211</v>
      </c>
      <c r="BL3" s="60"/>
      <c r="BM3" s="59" t="s">
        <v>212</v>
      </c>
      <c r="BN3" s="60"/>
    </row>
    <row r="4" spans="1:66" ht="20.100000000000001" customHeight="1" thickTop="1" thickBot="1" x14ac:dyDescent="0.3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5" t="s">
        <v>192</v>
      </c>
      <c r="AE4" s="5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7"/>
      <c r="AN4" s="61" t="s">
        <v>35</v>
      </c>
      <c r="AO4" s="62"/>
      <c r="AP4" s="63"/>
      <c r="AQ4" s="61" t="s">
        <v>37</v>
      </c>
      <c r="AR4" s="62"/>
      <c r="AS4" s="63"/>
      <c r="AT4" s="61" t="s">
        <v>38</v>
      </c>
      <c r="AU4" s="62"/>
      <c r="AV4" s="63"/>
      <c r="AW4" s="61" t="s">
        <v>39</v>
      </c>
      <c r="AX4" s="62"/>
      <c r="AY4" s="63"/>
      <c r="AZ4" s="61" t="s">
        <v>40</v>
      </c>
      <c r="BA4" s="62"/>
      <c r="BB4" s="63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3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5" t="s">
        <v>189</v>
      </c>
      <c r="AE5" s="5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8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3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 t="shared" ref="BE6:BE8" si="32">_xlfn.MAXIFS($S$2:$S$54,$F$2:$F$54,"="&amp;$BE$3,$B$2:$B$54,"="&amp;$BD6)</f>
        <v>89.82</v>
      </c>
      <c r="BF6" s="52">
        <f t="shared" ref="BF6:BF8" si="33">_xlfn.MINIFS($S$2:$S$54,$F$2:$F$54,"="&amp;$BE$3,$B$2:$B$54,"="&amp;$BD6)</f>
        <v>30.39</v>
      </c>
      <c r="BG6" s="51">
        <f t="shared" ref="BG6:BG8" si="34">_xlfn.MAXIFS($S$2:$S$54,$F$2:$F$54,"="&amp;$BG$3,$B$2:$B$54,"="&amp;$BD6)</f>
        <v>76.010000000000005</v>
      </c>
      <c r="BH6" s="52">
        <f t="shared" ref="BH6:BH8" si="35">_xlfn.MINIFS($S$2:$S$54,$F$2:$F$54,"="&amp;$BG$3,$B$2:$B$54,"="&amp;$BD6)</f>
        <v>39.770000000000003</v>
      </c>
      <c r="BI6" s="51">
        <f t="shared" ref="BI6:BI8" si="36">_xlfn.MAXIFS($S$2:$S$54,$F$2:$F$54,"="&amp;$BI$3,$B$2:$B$54,"="&amp;$BD6)</f>
        <v>72.14</v>
      </c>
      <c r="BJ6" s="52">
        <f t="shared" ref="BJ6:BJ8" si="37">_xlfn.MINIFS($S$2:$S$54,$F$2:$F$54,"="&amp;$BI$3,$B$2:$B$54,"="&amp;$BD6)</f>
        <v>26.57</v>
      </c>
      <c r="BK6" s="51">
        <f t="shared" ref="BK6:BK8" si="38">_xlfn.MAXIFS($S$2:$S$54,$F$2:$F$54,"="&amp;$BK$3,$B$2:$B$54,"="&amp;$BD6)</f>
        <v>68.099999999999994</v>
      </c>
      <c r="BL6" s="52">
        <f t="shared" ref="BL6:BL8" si="39">_xlfn.MINIFS($S$2:$S$54,$F$2:$F$54,"="&amp;$BK$3,$B$2:$B$54,"="&amp;$BD6)</f>
        <v>30.02</v>
      </c>
      <c r="BM6" s="51">
        <f t="shared" ref="BM6:BM8" si="40">_xlfn.MAXIFS($S$2:$S$54,$F$2:$F$54,"="&amp;$BM$3,$B$2:$B$54,"="&amp;$BD6)</f>
        <v>87.02</v>
      </c>
      <c r="BN6" s="52">
        <f t="shared" ref="BN6:BN8" si="41">_xlfn.MINIFS($S$2:$S$54,$F$2:$F$54,"="&amp;$BM$3,$B$2:$B$54,"="&amp;$BD6)</f>
        <v>43.86</v>
      </c>
    </row>
    <row r="7" spans="1:66" ht="20.100000000000001" customHeight="1" x14ac:dyDescent="0.3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8" t="s">
        <v>193</v>
      </c>
      <c r="AE7" s="58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 t="shared" si="32"/>
        <v>78.84</v>
      </c>
      <c r="BF7" s="52">
        <f t="shared" si="33"/>
        <v>56.46</v>
      </c>
      <c r="BG7" s="51">
        <f t="shared" si="34"/>
        <v>72.459999999999994</v>
      </c>
      <c r="BH7" s="52">
        <f t="shared" si="35"/>
        <v>60.36</v>
      </c>
      <c r="BI7" s="51">
        <f t="shared" si="36"/>
        <v>81.27</v>
      </c>
      <c r="BJ7" s="52">
        <f t="shared" si="37"/>
        <v>73.77</v>
      </c>
      <c r="BK7" s="51">
        <f t="shared" si="38"/>
        <v>82.26</v>
      </c>
      <c r="BL7" s="52">
        <f t="shared" si="39"/>
        <v>82.26</v>
      </c>
      <c r="BM7" s="51">
        <f t="shared" si="40"/>
        <v>68.150000000000006</v>
      </c>
      <c r="BN7" s="52">
        <f t="shared" si="41"/>
        <v>67.44</v>
      </c>
    </row>
    <row r="8" spans="1:66" ht="20.100000000000001" customHeight="1" thickBot="1" x14ac:dyDescent="0.3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8" t="s">
        <v>194</v>
      </c>
      <c r="AE8" s="58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 t="shared" si="32"/>
        <v>77.959999999999994</v>
      </c>
      <c r="BF8" s="48">
        <f t="shared" si="33"/>
        <v>38.93</v>
      </c>
      <c r="BG8" s="47">
        <f t="shared" si="34"/>
        <v>68.88</v>
      </c>
      <c r="BH8" s="48">
        <f t="shared" si="35"/>
        <v>44.88</v>
      </c>
      <c r="BI8" s="47">
        <f t="shared" si="36"/>
        <v>75.33</v>
      </c>
      <c r="BJ8" s="48">
        <f t="shared" si="37"/>
        <v>62.86</v>
      </c>
      <c r="BK8" s="47">
        <f t="shared" si="38"/>
        <v>64.66</v>
      </c>
      <c r="BL8" s="48">
        <f t="shared" si="39"/>
        <v>48.16</v>
      </c>
      <c r="BM8" s="47">
        <f t="shared" si="40"/>
        <v>0</v>
      </c>
      <c r="BN8" s="48">
        <f t="shared" si="41"/>
        <v>0</v>
      </c>
    </row>
    <row r="9" spans="1:66" ht="20.100000000000001" customHeight="1" thickTop="1" thickBot="1" x14ac:dyDescent="0.35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8" t="s">
        <v>195</v>
      </c>
      <c r="AE9" s="58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35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8" t="s">
        <v>196</v>
      </c>
      <c r="AE10" s="58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219</v>
      </c>
      <c r="BF10" s="39" t="s">
        <v>220</v>
      </c>
      <c r="BH10" s="32"/>
      <c r="BI10" s="38" t="s">
        <v>219</v>
      </c>
      <c r="BJ10" s="39" t="s">
        <v>220</v>
      </c>
    </row>
    <row r="11" spans="1:66" ht="20.100000000000001" customHeight="1" thickTop="1" x14ac:dyDescent="0.3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214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35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215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3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216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3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217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35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  <c r="BH15" s="36" t="s">
        <v>218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20.100000000000001" customHeight="1" thickTop="1" x14ac:dyDescent="0.3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3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3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3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3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3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3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3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3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3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3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3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3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3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3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3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3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3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3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3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3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3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3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3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3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3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3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3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3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3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3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3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3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3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3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3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3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3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3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3">
      <c r="A55" s="55" t="s">
        <v>156</v>
      </c>
      <c r="B55" s="56"/>
      <c r="C55" s="56"/>
      <c r="D55" s="56"/>
      <c r="E55" s="56"/>
      <c r="F55" s="56"/>
      <c r="G55" s="56"/>
      <c r="H55" s="56"/>
      <c r="I55" s="57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3">
      <c r="A56" s="55" t="s">
        <v>157</v>
      </c>
      <c r="B56" s="56"/>
      <c r="C56" s="56"/>
      <c r="D56" s="56"/>
      <c r="E56" s="56"/>
      <c r="F56" s="56"/>
      <c r="G56" s="56"/>
      <c r="H56" s="56"/>
      <c r="I56" s="57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3">
      <c r="A57" s="58" t="s">
        <v>185</v>
      </c>
      <c r="B57" s="58"/>
      <c r="C57" s="58"/>
      <c r="D57" s="58"/>
      <c r="E57" s="58"/>
      <c r="F57" s="58"/>
      <c r="G57" s="58"/>
      <c r="H57" s="58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3">
      <c r="A58" s="58" t="s">
        <v>186</v>
      </c>
      <c r="B58" s="58"/>
      <c r="C58" s="58"/>
      <c r="D58" s="58"/>
      <c r="E58" s="58"/>
      <c r="F58" s="58"/>
      <c r="G58" s="58"/>
      <c r="H58" s="58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3">
      <c r="A59" s="58" t="s">
        <v>187</v>
      </c>
      <c r="B59" s="58"/>
      <c r="C59" s="58"/>
      <c r="D59" s="58"/>
      <c r="E59" s="58"/>
      <c r="F59" s="58"/>
      <c r="G59" s="58"/>
      <c r="H59" s="58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D2:BD3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BK2:BL2"/>
    <mergeCell ref="BK3:BL3"/>
    <mergeCell ref="BM2:BN2"/>
    <mergeCell ref="BM3:BN3"/>
    <mergeCell ref="BE2:BF2"/>
    <mergeCell ref="BE3:BF3"/>
    <mergeCell ref="BG2:BH2"/>
    <mergeCell ref="BG3:BH3"/>
    <mergeCell ref="BI2:BJ2"/>
    <mergeCell ref="BI3:BJ3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6.5" x14ac:dyDescent="0.3"/>
  <cols>
    <col min="3" max="3" width="3.625" customWidth="1"/>
  </cols>
  <sheetData>
    <row r="1" spans="1:13" ht="18" thickTop="1" thickBot="1" x14ac:dyDescent="0.35">
      <c r="A1" s="77" t="s">
        <v>181</v>
      </c>
      <c r="B1" s="78"/>
      <c r="D1" s="72" t="s">
        <v>182</v>
      </c>
      <c r="E1" s="73"/>
      <c r="F1" s="73"/>
      <c r="G1" s="73"/>
      <c r="H1" s="73"/>
      <c r="I1" s="73"/>
      <c r="J1" s="73"/>
      <c r="K1" s="73"/>
      <c r="L1" s="73"/>
      <c r="M1" s="74"/>
    </row>
    <row r="2" spans="1:13" ht="18" thickTop="1" thickBot="1" x14ac:dyDescent="0.3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" thickTop="1" thickBot="1" x14ac:dyDescent="0.3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7.25" thickTop="1" x14ac:dyDescent="0.3">
      <c r="A4" s="9">
        <v>102</v>
      </c>
      <c r="B4" s="10" t="s">
        <v>37</v>
      </c>
    </row>
    <row r="5" spans="1:13" x14ac:dyDescent="0.3">
      <c r="A5" s="9">
        <v>103</v>
      </c>
      <c r="B5" s="10" t="s">
        <v>38</v>
      </c>
    </row>
    <row r="6" spans="1:13" x14ac:dyDescent="0.3">
      <c r="A6" s="9">
        <v>104</v>
      </c>
      <c r="B6" s="10" t="s">
        <v>39</v>
      </c>
    </row>
    <row r="7" spans="1:13" ht="17.25" thickBot="1" x14ac:dyDescent="0.35">
      <c r="A7" s="6">
        <v>105</v>
      </c>
      <c r="B7" s="8" t="s">
        <v>40</v>
      </c>
    </row>
    <row r="8" spans="1:13" ht="17.25" thickTop="1" x14ac:dyDescent="0.3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분반1(1)</vt:lpstr>
      <vt:lpstr>분반1(2)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마케팅팀</cp:lastModifiedBy>
  <cp:lastPrinted>2013-06-30T08:50:02Z</cp:lastPrinted>
  <dcterms:created xsi:type="dcterms:W3CDTF">2013-06-29T13:49:36Z</dcterms:created>
  <dcterms:modified xsi:type="dcterms:W3CDTF">2025-05-25T07:15:59Z</dcterms:modified>
</cp:coreProperties>
</file>